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BTwentetelefonie/Gedeelde documenten/03. Nota van inlichtingen/Nota van inlichtingen/"/>
    </mc:Choice>
  </mc:AlternateContent>
  <xr:revisionPtr revIDLastSave="132" documentId="13_ncr:1_{43C4FD7E-DA6A-42A2-9DDD-5688DCA1BB25}" xr6:coauthVersionLast="47" xr6:coauthVersionMax="47" xr10:uidLastSave="{17D71883-5A1B-47D7-8FB5-CE4ED5D7840F}"/>
  <bookViews>
    <workbookView xWindow="-120" yWindow="-120" windowWidth="29040" windowHeight="15840" activeTab="1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4" i="2" l="1"/>
  <c r="E26" i="2"/>
  <c r="E28" i="2" s="1"/>
  <c r="E42" i="2"/>
  <c r="E41" i="2"/>
  <c r="E40" i="2"/>
  <c r="E39" i="2"/>
  <c r="E33" i="2"/>
  <c r="E32" i="2"/>
  <c r="E13" i="2"/>
  <c r="E12" i="2"/>
  <c r="E14" i="2"/>
  <c r="E21" i="2"/>
  <c r="E25" i="2"/>
  <c r="E8" i="2"/>
  <c r="E34" i="2"/>
  <c r="E35" i="2" l="1"/>
</calcChain>
</file>

<file path=xl/sharedStrings.xml><?xml version="1.0" encoding="utf-8"?>
<sst xmlns="http://schemas.openxmlformats.org/spreadsheetml/2006/main" count="53" uniqueCount="52">
  <si>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</si>
  <si>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</si>
  <si>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</si>
  <si>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</si>
  <si>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</si>
  <si>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</si>
  <si>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</si>
  <si>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</si>
  <si>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</si>
  <si>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Type</t>
  </si>
  <si>
    <t>Aantal</t>
  </si>
  <si>
    <t>Gebruikerskosten per gebruiker per jaar</t>
  </si>
  <si>
    <t>Subtotaal gebruikerskosten per jaar</t>
  </si>
  <si>
    <t>Standaardgebruiker</t>
  </si>
  <si>
    <t>Totaal gebruikerskosten per jaar</t>
  </si>
  <si>
    <t>Eenmalige kosten</t>
  </si>
  <si>
    <t>Activiteit</t>
  </si>
  <si>
    <t>Subtotaal vaste prijs eenmalige kosten</t>
  </si>
  <si>
    <t>Definitieve bestelling, levering, plaatsing, installatie, implementatie, configuratie, test, migratie en ingebruikname</t>
  </si>
  <si>
    <t>Training en opleiding</t>
  </si>
  <si>
    <t>Overige eenmalige kosten</t>
  </si>
  <si>
    <t>Totaal eenmalige kosten</t>
  </si>
  <si>
    <t>Vaste prijs per jaar</t>
  </si>
  <si>
    <t>Optionele hardware</t>
  </si>
  <si>
    <t>Telefoontoestellen</t>
  </si>
  <si>
    <t>Merk en type</t>
  </si>
  <si>
    <t>Verkoopprijs per stuk</t>
  </si>
  <si>
    <t>Subtotaal optionele hardware</t>
  </si>
  <si>
    <t>Standaardtoestellen</t>
  </si>
  <si>
    <t>Callcentertoestellen</t>
  </si>
  <si>
    <t>Ergonomische headsets</t>
  </si>
  <si>
    <t>Totaal optionele hardware</t>
  </si>
  <si>
    <t>Optionele inzet op afroep</t>
  </si>
  <si>
    <t>Uniform uurtarief</t>
  </si>
  <si>
    <t>Totaal additionele inzet op afroep</t>
  </si>
  <si>
    <t>Totaalprijs</t>
  </si>
  <si>
    <t>KCC-gebruiker</t>
  </si>
  <si>
    <t>Technisch en functioneel beheer, onderhoud en storingen/incidenten</t>
  </si>
  <si>
    <t xml:space="preserve">6. Het indienen van Opslagen die 0 % bedragen is slechts toegestaan op subonderdelen van de prijswens.
</t>
  </si>
  <si>
    <t>7. Het indienen van negatieve prijzen en opslagen is op -straffe van uitsluiting- niet toegestaan.</t>
  </si>
  <si>
    <t>Subtotaal beheer en onderhoud per jaar</t>
  </si>
  <si>
    <t>Jaarlijkse kosten gerelateerd aan budget</t>
  </si>
  <si>
    <t>Gebruikerskosten telefonie-omgeving</t>
  </si>
  <si>
    <t>Gesprekskosten</t>
  </si>
  <si>
    <t>088-nummerblok</t>
  </si>
  <si>
    <t>Overige jaarlijkse kosten (optioneel)</t>
  </si>
  <si>
    <t>Subtotaal vaste prijs per jaar</t>
  </si>
  <si>
    <t>Verbruikskosten</t>
  </si>
  <si>
    <t>Totaal verbruikskosten per jaar</t>
  </si>
  <si>
    <t>Onderdeel</t>
  </si>
  <si>
    <t>Subtotaal additionele inzet per jaar</t>
  </si>
  <si>
    <t>Totaal beheer, onderhoud en storingen/incidenten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</si>
</sst>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1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38">
    <xf numFmtId="0" fontId="0" fillId="0" borderId="0" xfId="0"/>
    <xf numFmtId="0" fontId="0" fillId="2" borderId="0" xfId="0" applyFont="1" applyFill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8" fillId="3" borderId="1" xfId="1" applyFont="1" applyFill="1" applyBorder="1" applyAlignment="1" applyProtection="1">
      <alignment horizontal="center" wrapText="1"/>
      <protection locked="0"/>
    </xf>
    <xf numFmtId="44" fontId="8" fillId="3" borderId="1" xfId="0" applyNumberFormat="1" applyFont="1" applyFill="1" applyBorder="1" applyAlignment="1" applyProtection="1">
      <alignment wrapText="1"/>
      <protection locked="0"/>
    </xf>
    <xf numFmtId="44" fontId="7" fillId="3" borderId="1" xfId="0" applyNumberFormat="1" applyFont="1" applyFill="1" applyBorder="1" applyProtection="1">
      <protection locked="0"/>
    </xf>
    <xf numFmtId="0" fontId="9" fillId="3" borderId="1" xfId="0" applyFont="1" applyFill="1" applyBorder="1" applyAlignment="1" applyProtection="1">
      <alignment horizontal="left" wrapText="1" indent="1"/>
      <protection locked="0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6" fillId="2" borderId="0" xfId="0" applyFont="1" applyFill="1" applyProtection="1"/>
    <xf numFmtId="0" fontId="6" fillId="0" borderId="0" xfId="0" applyFont="1" applyProtection="1"/>
    <xf numFmtId="0" fontId="7" fillId="4" borderId="1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right"/>
    </xf>
    <xf numFmtId="44" fontId="8" fillId="2" borderId="1" xfId="0" applyNumberFormat="1" applyFont="1" applyFill="1" applyBorder="1" applyAlignment="1" applyProtection="1">
      <alignment wrapText="1"/>
    </xf>
    <xf numFmtId="0" fontId="7" fillId="4" borderId="1" xfId="0" applyFont="1" applyFill="1" applyBorder="1" applyAlignment="1" applyProtection="1">
      <alignment vertical="center" wrapText="1"/>
    </xf>
    <xf numFmtId="0" fontId="8" fillId="2" borderId="1" xfId="0" applyFont="1" applyFill="1" applyBorder="1" applyAlignment="1" applyProtection="1">
      <alignment wrapText="1"/>
    </xf>
    <xf numFmtId="44" fontId="7" fillId="0" borderId="1" xfId="0" applyNumberFormat="1" applyFont="1" applyBorder="1" applyProtection="1"/>
    <xf numFmtId="0" fontId="7" fillId="0" borderId="0" xfId="0" applyFont="1" applyBorder="1" applyAlignment="1" applyProtection="1">
      <alignment horizontal="right"/>
    </xf>
    <xf numFmtId="44" fontId="8" fillId="2" borderId="0" xfId="0" applyNumberFormat="1" applyFont="1" applyFill="1" applyBorder="1" applyAlignment="1" applyProtection="1">
      <alignment wrapText="1"/>
    </xf>
    <xf numFmtId="0" fontId="7" fillId="0" borderId="0" xfId="0" applyFont="1" applyAlignment="1" applyProtection="1">
      <alignment horizontal="right"/>
    </xf>
    <xf numFmtId="44" fontId="7" fillId="0" borderId="0" xfId="0" applyNumberFormat="1" applyFont="1" applyProtection="1"/>
    <xf numFmtId="0" fontId="8" fillId="2" borderId="1" xfId="0" applyFont="1" applyFill="1" applyBorder="1" applyAlignment="1" applyProtection="1">
      <alignment horizontal="center" wrapText="1"/>
    </xf>
    <xf numFmtId="0" fontId="9" fillId="5" borderId="0" xfId="0" applyFont="1" applyFill="1" applyAlignment="1" applyProtection="1">
      <alignment vertical="top" wrapText="1"/>
    </xf>
    <xf numFmtId="0" fontId="10" fillId="0" borderId="0" xfId="0" applyFont="1" applyProtection="1"/>
    <xf numFmtId="0" fontId="7" fillId="4" borderId="2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44" fontId="7" fillId="0" borderId="0" xfId="0" applyNumberFormat="1" applyFont="1" applyBorder="1" applyProtection="1"/>
    <xf numFmtId="0" fontId="7" fillId="4" borderId="4" xfId="0" applyFont="1" applyFill="1" applyBorder="1" applyAlignment="1" applyProtection="1">
      <alignment horizontal="center" vertical="center"/>
    </xf>
    <xf numFmtId="0" fontId="7" fillId="4" borderId="3" xfId="0" applyFont="1" applyFill="1" applyBorder="1" applyAlignment="1" applyProtection="1">
      <alignment horizontal="center" vertical="center"/>
    </xf>
    <xf numFmtId="0" fontId="7" fillId="4" borderId="1" xfId="0" applyFont="1" applyFill="1" applyBorder="1" applyAlignment="1" applyProtection="1">
      <alignment horizontal="center" vertical="center"/>
    </xf>
    <xf numFmtId="0" fontId="1" fillId="4" borderId="2" xfId="0" applyFont="1" applyFill="1" applyBorder="1" applyAlignment="1" applyProtection="1">
      <alignment horizontal="center"/>
    </xf>
    <xf numFmtId="0" fontId="1" fillId="4" borderId="3" xfId="0" applyFont="1" applyFill="1" applyBorder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zoomScale="130" zoomScaleNormal="130" zoomScalePageLayoutView="85" workbookViewId="0">
      <selection activeCell="A15" sqref="A15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12" t="s">
        <v>6</v>
      </c>
    </row>
    <row r="9" spans="1:1" s="3" customFormat="1" ht="16.5" customHeight="1" x14ac:dyDescent="0.25">
      <c r="A9" s="13" t="s">
        <v>38</v>
      </c>
    </row>
    <row r="10" spans="1:1" s="3" customFormat="1" x14ac:dyDescent="0.25">
      <c r="A10" s="13" t="s">
        <v>39</v>
      </c>
    </row>
  </sheetData>
  <sheetProtection algorithmName="SHA-512" hashValue="BQgi82w+lBgCSSopg99bxc1J+t0XNMtEAleBuNVPgBShmznJDY19su+q7o9ebXKoNAVTcB5twcrMo9i/VcNcpQ==" saltValue="tEQoS/ARtAvT7SJXYxQD4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44CC-BAFB-49D3-A14F-F78E3DA1E9CD}">
  <dimension ref="A1:E52"/>
  <sheetViews>
    <sheetView showGridLines="0" tabSelected="1" topLeftCell="B1" zoomScaleNormal="100" workbookViewId="0">
      <selection activeCell="E45" sqref="E45"/>
    </sheetView>
  </sheetViews>
  <sheetFormatPr defaultColWidth="9.140625" defaultRowHeight="12.75" x14ac:dyDescent="0.2"/>
  <cols>
    <col min="1" max="1" width="19.7109375" style="15" bestFit="1" customWidth="1"/>
    <col min="2" max="2" width="45.140625" style="15" customWidth="1"/>
    <col min="3" max="3" width="13.42578125" style="15" bestFit="1" customWidth="1"/>
    <col min="4" max="4" width="52.140625" style="15" customWidth="1"/>
    <col min="5" max="5" width="40.7109375" style="15" bestFit="1" customWidth="1"/>
    <col min="6" max="16384" width="9.140625" style="15"/>
  </cols>
  <sheetData>
    <row r="1" spans="1:5" s="14" customFormat="1" ht="31.5" x14ac:dyDescent="0.5">
      <c r="A1" s="36" t="s">
        <v>8</v>
      </c>
      <c r="B1" s="36"/>
      <c r="C1" s="36"/>
      <c r="D1" s="36"/>
      <c r="E1" s="37"/>
    </row>
    <row r="2" spans="1:5" ht="15" customHeight="1" x14ac:dyDescent="0.2"/>
    <row r="3" spans="1:5" ht="15" customHeight="1" x14ac:dyDescent="0.2">
      <c r="D3" s="35" t="s">
        <v>15</v>
      </c>
      <c r="E3" s="35"/>
    </row>
    <row r="4" spans="1:5" ht="15" customHeight="1" x14ac:dyDescent="0.2">
      <c r="D4" s="16" t="s">
        <v>16</v>
      </c>
      <c r="E4" s="16" t="s">
        <v>17</v>
      </c>
    </row>
    <row r="5" spans="1:5" ht="25.5" x14ac:dyDescent="0.2">
      <c r="D5" s="17" t="s">
        <v>18</v>
      </c>
      <c r="E5" s="9">
        <v>0</v>
      </c>
    </row>
    <row r="6" spans="1:5" ht="15" customHeight="1" x14ac:dyDescent="0.2">
      <c r="D6" s="17" t="s">
        <v>19</v>
      </c>
      <c r="E6" s="9">
        <v>0</v>
      </c>
    </row>
    <row r="7" spans="1:5" ht="15" customHeight="1" x14ac:dyDescent="0.2">
      <c r="D7" s="17" t="s">
        <v>20</v>
      </c>
      <c r="E7" s="10">
        <v>0</v>
      </c>
    </row>
    <row r="8" spans="1:5" ht="15" customHeight="1" x14ac:dyDescent="0.2">
      <c r="D8" s="18" t="s">
        <v>21</v>
      </c>
      <c r="E8" s="19">
        <f>SUM(E5:E7)</f>
        <v>0</v>
      </c>
    </row>
    <row r="9" spans="1:5" ht="15" customHeight="1" x14ac:dyDescent="0.2"/>
    <row r="10" spans="1:5" ht="15" customHeight="1" x14ac:dyDescent="0.2">
      <c r="B10" s="35" t="s">
        <v>42</v>
      </c>
      <c r="C10" s="35"/>
      <c r="D10" s="35"/>
      <c r="E10" s="35"/>
    </row>
    <row r="11" spans="1:5" ht="15" customHeight="1" x14ac:dyDescent="0.2">
      <c r="B11" s="16" t="s">
        <v>9</v>
      </c>
      <c r="C11" s="16" t="s">
        <v>10</v>
      </c>
      <c r="D11" s="16" t="s">
        <v>11</v>
      </c>
      <c r="E11" s="20" t="s">
        <v>12</v>
      </c>
    </row>
    <row r="12" spans="1:5" ht="15" customHeight="1" x14ac:dyDescent="0.2">
      <c r="B12" s="21" t="s">
        <v>13</v>
      </c>
      <c r="C12" s="27">
        <v>100</v>
      </c>
      <c r="D12" s="8">
        <v>0</v>
      </c>
      <c r="E12" s="19">
        <f>C12*D12</f>
        <v>0</v>
      </c>
    </row>
    <row r="13" spans="1:5" ht="15" customHeight="1" x14ac:dyDescent="0.2">
      <c r="B13" s="21" t="s">
        <v>36</v>
      </c>
      <c r="C13" s="27">
        <v>20</v>
      </c>
      <c r="D13" s="8">
        <v>0</v>
      </c>
      <c r="E13" s="19">
        <f>C13*D13</f>
        <v>0</v>
      </c>
    </row>
    <row r="14" spans="1:5" ht="15" customHeight="1" x14ac:dyDescent="0.2">
      <c r="D14" s="18" t="s">
        <v>14</v>
      </c>
      <c r="E14" s="22">
        <f>SUM(E12:E13)</f>
        <v>0</v>
      </c>
    </row>
    <row r="15" spans="1:5" ht="15" customHeight="1" x14ac:dyDescent="0.2">
      <c r="D15" s="23"/>
      <c r="E15" s="32"/>
    </row>
    <row r="16" spans="1:5" ht="15" customHeight="1" x14ac:dyDescent="0.2">
      <c r="D16" s="35" t="s">
        <v>47</v>
      </c>
      <c r="E16" s="35"/>
    </row>
    <row r="17" spans="1:5" ht="15" customHeight="1" x14ac:dyDescent="0.2">
      <c r="D17" s="16" t="s">
        <v>49</v>
      </c>
      <c r="E17" s="16" t="s">
        <v>46</v>
      </c>
    </row>
    <row r="18" spans="1:5" ht="15" customHeight="1" x14ac:dyDescent="0.2">
      <c r="D18" s="17" t="s">
        <v>43</v>
      </c>
      <c r="E18" s="9">
        <v>0</v>
      </c>
    </row>
    <row r="19" spans="1:5" ht="15" customHeight="1" x14ac:dyDescent="0.2">
      <c r="D19" s="17" t="s">
        <v>44</v>
      </c>
      <c r="E19" s="9">
        <v>0</v>
      </c>
    </row>
    <row r="20" spans="1:5" ht="15" customHeight="1" x14ac:dyDescent="0.2">
      <c r="D20" s="17" t="s">
        <v>45</v>
      </c>
      <c r="E20" s="10">
        <v>0</v>
      </c>
    </row>
    <row r="21" spans="1:5" ht="15" customHeight="1" x14ac:dyDescent="0.2">
      <c r="D21" s="18" t="s">
        <v>48</v>
      </c>
      <c r="E21" s="19">
        <f>SUM(E18:E20)</f>
        <v>0</v>
      </c>
    </row>
    <row r="22" spans="1:5" ht="15" customHeight="1" x14ac:dyDescent="0.2"/>
    <row r="23" spans="1:5" ht="15" customHeight="1" x14ac:dyDescent="0.2">
      <c r="D23" s="35" t="s">
        <v>37</v>
      </c>
      <c r="E23" s="35"/>
    </row>
    <row r="24" spans="1:5" ht="15" customHeight="1" x14ac:dyDescent="0.2">
      <c r="D24" s="16" t="s">
        <v>22</v>
      </c>
      <c r="E24" s="20" t="s">
        <v>40</v>
      </c>
    </row>
    <row r="25" spans="1:5" ht="15" customHeight="1" x14ac:dyDescent="0.2">
      <c r="D25" s="9">
        <v>0</v>
      </c>
      <c r="E25" s="19">
        <f>D25</f>
        <v>0</v>
      </c>
    </row>
    <row r="26" spans="1:5" ht="15" customHeight="1" x14ac:dyDescent="0.2">
      <c r="D26" s="18" t="s">
        <v>51</v>
      </c>
      <c r="E26" s="19">
        <f>SUM(E25)</f>
        <v>0</v>
      </c>
    </row>
    <row r="27" spans="1:5" ht="15" customHeight="1" x14ac:dyDescent="0.2">
      <c r="D27" s="23"/>
      <c r="E27" s="24"/>
    </row>
    <row r="28" spans="1:5" ht="15" customHeight="1" x14ac:dyDescent="0.2">
      <c r="D28" s="18" t="s">
        <v>41</v>
      </c>
      <c r="E28" s="19">
        <f>E14+E21+E26</f>
        <v>0</v>
      </c>
    </row>
    <row r="29" spans="1:5" ht="15" customHeight="1" x14ac:dyDescent="0.2">
      <c r="D29" s="25"/>
      <c r="E29" s="26"/>
    </row>
    <row r="30" spans="1:5" ht="15" customHeight="1" x14ac:dyDescent="0.2">
      <c r="A30" s="30" t="s">
        <v>23</v>
      </c>
      <c r="B30" s="30"/>
      <c r="C30" s="30"/>
      <c r="D30" s="30"/>
      <c r="E30" s="31"/>
    </row>
    <row r="31" spans="1:5" ht="15" customHeight="1" x14ac:dyDescent="0.2">
      <c r="A31" s="16" t="s">
        <v>24</v>
      </c>
      <c r="B31" s="16" t="s">
        <v>25</v>
      </c>
      <c r="C31" s="16" t="s">
        <v>10</v>
      </c>
      <c r="D31" s="20" t="s">
        <v>26</v>
      </c>
      <c r="E31" s="16" t="s">
        <v>27</v>
      </c>
    </row>
    <row r="32" spans="1:5" ht="15" customHeight="1" x14ac:dyDescent="0.2">
      <c r="A32" s="21" t="s">
        <v>28</v>
      </c>
      <c r="B32" s="11"/>
      <c r="C32" s="27">
        <v>25</v>
      </c>
      <c r="D32" s="9">
        <v>0</v>
      </c>
      <c r="E32" s="19">
        <f>C32*D32</f>
        <v>0</v>
      </c>
    </row>
    <row r="33" spans="1:5" ht="15" customHeight="1" x14ac:dyDescent="0.2">
      <c r="A33" s="21" t="s">
        <v>29</v>
      </c>
      <c r="B33" s="11"/>
      <c r="C33" s="27">
        <v>25</v>
      </c>
      <c r="D33" s="9">
        <v>0</v>
      </c>
      <c r="E33" s="19">
        <f>C33*D33</f>
        <v>0</v>
      </c>
    </row>
    <row r="34" spans="1:5" ht="15" customHeight="1" x14ac:dyDescent="0.2">
      <c r="A34" s="21" t="s">
        <v>30</v>
      </c>
      <c r="B34" s="11"/>
      <c r="C34" s="27">
        <v>25</v>
      </c>
      <c r="D34" s="9">
        <v>0</v>
      </c>
      <c r="E34" s="19">
        <f t="shared" ref="E33:E34" si="0">C34*D34</f>
        <v>0</v>
      </c>
    </row>
    <row r="35" spans="1:5" ht="15" customHeight="1" x14ac:dyDescent="0.2">
      <c r="D35" s="18" t="s">
        <v>31</v>
      </c>
      <c r="E35" s="22">
        <f>SUM(E32:E34)</f>
        <v>0</v>
      </c>
    </row>
    <row r="36" spans="1:5" ht="15" customHeight="1" x14ac:dyDescent="0.2">
      <c r="D36" s="25"/>
      <c r="E36" s="26"/>
    </row>
    <row r="37" spans="1:5" ht="15" customHeight="1" x14ac:dyDescent="0.2">
      <c r="D37" s="33" t="s">
        <v>32</v>
      </c>
      <c r="E37" s="34"/>
    </row>
    <row r="38" spans="1:5" ht="15" customHeight="1" x14ac:dyDescent="0.2">
      <c r="D38" s="16" t="s">
        <v>33</v>
      </c>
      <c r="E38" s="20" t="s">
        <v>50</v>
      </c>
    </row>
    <row r="39" spans="1:5" ht="15" customHeight="1" x14ac:dyDescent="0.2">
      <c r="D39" s="9">
        <v>0</v>
      </c>
      <c r="E39" s="19">
        <f>D39*10</f>
        <v>0</v>
      </c>
    </row>
    <row r="40" spans="1:5" ht="15" customHeight="1" x14ac:dyDescent="0.2">
      <c r="D40" s="9">
        <v>0</v>
      </c>
      <c r="E40" s="19">
        <f>D40*10</f>
        <v>0</v>
      </c>
    </row>
    <row r="41" spans="1:5" ht="15" customHeight="1" x14ac:dyDescent="0.2">
      <c r="D41" s="9">
        <v>0</v>
      </c>
      <c r="E41" s="19">
        <f>D41*10</f>
        <v>0</v>
      </c>
    </row>
    <row r="42" spans="1:5" ht="15" customHeight="1" x14ac:dyDescent="0.2">
      <c r="D42" s="18" t="s">
        <v>34</v>
      </c>
      <c r="E42" s="22">
        <f>SUM(E39:E41)</f>
        <v>0</v>
      </c>
    </row>
    <row r="43" spans="1:5" ht="15" customHeight="1" x14ac:dyDescent="0.2">
      <c r="D43" s="28"/>
      <c r="E43" s="28"/>
    </row>
    <row r="44" spans="1:5" ht="15" customHeight="1" x14ac:dyDescent="0.2">
      <c r="D44" s="18" t="s">
        <v>35</v>
      </c>
      <c r="E44" s="22">
        <f>E8+(E14*8)+(E21*8)+(E26*8)+E35+(E42*8)</f>
        <v>0</v>
      </c>
    </row>
    <row r="45" spans="1:5" ht="15" customHeight="1" x14ac:dyDescent="0.2"/>
    <row r="46" spans="1:5" ht="15" customHeight="1" x14ac:dyDescent="0.2"/>
    <row r="47" spans="1:5" ht="15" customHeight="1" x14ac:dyDescent="0.2"/>
    <row r="48" spans="1:5" ht="15" customHeight="1" x14ac:dyDescent="0.2"/>
    <row r="49" spans="1:5" ht="15" customHeight="1" x14ac:dyDescent="0.2"/>
    <row r="50" spans="1:5" ht="15" customHeight="1" x14ac:dyDescent="0.2">
      <c r="A50" s="29"/>
      <c r="B50" s="29"/>
      <c r="C50" s="29"/>
      <c r="E50" s="29"/>
    </row>
    <row r="51" spans="1:5" ht="15" customHeight="1" x14ac:dyDescent="0.2"/>
    <row r="52" spans="1:5" ht="15" customHeight="1" x14ac:dyDescent="0.2"/>
  </sheetData>
  <sheetProtection algorithmName="SHA-512" hashValue="WH9xbolLXCJblylAeqCi1zQ5sVYcTLcVubKU6W7sO5tCQOP5ck1yATk9Ne9mI3gWUQ/4GOiHOhsddLBwsOOZxA==" saltValue="GNWEnoYGi2qzVXhTOjbcvQ==" spinCount="100000" sheet="1" objects="1" scenarios="1"/>
  <mergeCells count="6">
    <mergeCell ref="D37:E37"/>
    <mergeCell ref="D3:E3"/>
    <mergeCell ref="A1:E1"/>
    <mergeCell ref="B10:E10"/>
    <mergeCell ref="D23:E23"/>
    <mergeCell ref="D16:E16"/>
  </mergeCells>
  <pageMargins left="0.7" right="0.7" top="0.75" bottom="0.75" header="0.3" footer="0.3"/>
  <pageSetup paperSize="9" scale="33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67AF49EC4CD944BFB33B9FAB862782" ma:contentTypeVersion="2" ma:contentTypeDescription="Een nieuw document maken." ma:contentTypeScope="" ma:versionID="b9077c2b197627ace9155381e6cb520e">
  <xsd:schema xmlns:xsd="http://www.w3.org/2001/XMLSchema" xmlns:xs="http://www.w3.org/2001/XMLSchema" xmlns:p="http://schemas.microsoft.com/office/2006/metadata/properties" xmlns:ns2="96760a0d-119b-49dc-a6c1-b88f14a12f17" targetNamespace="http://schemas.microsoft.com/office/2006/metadata/properties" ma:root="true" ma:fieldsID="3349db72fb3e3f9df1168e13d430c49d" ns2:_="">
    <xsd:import namespace="96760a0d-119b-49dc-a6c1-b88f14a12f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760a0d-119b-49dc-a6c1-b88f14a12f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D3104AD-38CB-4F6D-93E1-5F1E7782DA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760a0d-119b-49dc-a6c1-b88f14a12f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2022-01-31T20:21:04Z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0x010100A567AF49EC4CD944BFB33B9FAB862782</vt:lpwstr>
  </property>
</Properties>
</file>